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/>
  </bookViews>
  <sheets>
    <sheet name="East Omokoroa" sheetId="1" r:id="rId1"/>
    <sheet name="EPR_LRR" sheetId="2" r:id="rId2"/>
  </sheets>
  <definedNames>
    <definedName name="_xlnm.Database">'East Omokoroa'!$A$1:$M$21</definedName>
  </definedNames>
  <calcPr calcId="144525"/>
</workbook>
</file>

<file path=xl/calcChain.xml><?xml version="1.0" encoding="utf-8"?>
<calcChain xmlns="http://schemas.openxmlformats.org/spreadsheetml/2006/main">
  <c r="W2" i="1" l="1"/>
  <c r="V2" i="1"/>
  <c r="U2" i="1"/>
  <c r="T2" i="1"/>
  <c r="S2" i="1"/>
  <c r="R2" i="1"/>
  <c r="P2" i="1"/>
  <c r="Q2" i="1"/>
  <c r="O2" i="1"/>
  <c r="N2" i="1"/>
</calcChain>
</file>

<file path=xl/sharedStrings.xml><?xml version="1.0" encoding="utf-8"?>
<sst xmlns="http://schemas.openxmlformats.org/spreadsheetml/2006/main" count="54" uniqueCount="24">
  <si>
    <t>OBJECTID</t>
  </si>
  <si>
    <t>TransectId</t>
  </si>
  <si>
    <t>East Omokoroa</t>
  </si>
  <si>
    <t xml:space="preserve">   NSM</t>
  </si>
  <si>
    <t xml:space="preserve">   LCI95</t>
  </si>
  <si>
    <t>STD Error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</si>
  <si>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</si>
  <si>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</si>
  <si>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</si>
  <si>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</si>
  <si>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</si>
  <si>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 LMS</t>
  </si>
  <si>
    <t xml:space="preserve">    LRR</t>
  </si>
  <si>
    <t xml:space="preserve">    LR2</t>
  </si>
  <si>
    <t xml:space="preserve">    LSE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</si>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</sst>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0"/>
    <numFmt numFmtId="165" formatCode="0.000"/>
    <numFmt numFmtId="166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 applyFont="1"/>
    <xf numFmtId="166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workbookViewId="0">
      <selection activeCell="Q10" sqref="Q10"/>
    </sheetView>
  </sheetViews>
  <sheetFormatPr defaultRowHeight="14.4" x14ac:dyDescent="0.3"/>
  <cols>
    <col min="1" max="2" width="9.6640625" style="1" customWidth="1"/>
    <col min="3" max="3" width="15.6640625" style="1" customWidth="1"/>
    <col min="4" max="4" width="6.6640625" style="2" customWidth="1"/>
    <col min="5" max="6" width="6" style="2" customWidth="1"/>
    <col min="7" max="7" width="6.109375" style="2" customWidth="1"/>
    <col min="8" max="8" width="7" style="2" customWidth="1"/>
    <col min="9" max="11" width="5.5546875" style="2" customWidth="1"/>
    <col min="12" max="12" width="5.6640625" style="2" customWidth="1"/>
    <col min="13" max="13" width="6.33203125" style="2" customWidth="1"/>
    <col min="14" max="14" width="12.33203125" bestFit="1" customWidth="1"/>
    <col min="15" max="15" width="11.109375" customWidth="1"/>
    <col min="16" max="16" width="15.33203125" customWidth="1"/>
    <col min="17" max="17" width="14.44140625" customWidth="1"/>
    <col min="21" max="21" width="11.109375" customWidth="1"/>
    <col min="22" max="22" width="11.88671875" customWidth="1"/>
    <col min="23" max="23" width="13.44140625" customWidth="1"/>
  </cols>
  <sheetData>
    <row r="1" spans="1:23" s="6" customFormat="1" ht="15" x14ac:dyDescent="0.25">
      <c r="A1" s="5" t="s">
        <v>0</v>
      </c>
      <c r="B1" s="5" t="s">
        <v>1</v>
      </c>
      <c r="C1" s="6" t="s">
        <v>6</v>
      </c>
      <c r="D1" s="7" t="s">
        <v>7</v>
      </c>
      <c r="E1" s="7" t="s">
        <v>8</v>
      </c>
      <c r="F1" s="7" t="s">
        <v>9</v>
      </c>
      <c r="G1" s="7" t="s">
        <v>10</v>
      </c>
      <c r="H1" s="7" t="s">
        <v>3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4</v>
      </c>
      <c r="N1" s="6" t="s">
        <v>15</v>
      </c>
      <c r="O1" s="6" t="s">
        <v>16</v>
      </c>
      <c r="P1" s="6" t="s">
        <v>17</v>
      </c>
      <c r="Q1" s="6" t="s">
        <v>18</v>
      </c>
      <c r="R1" s="6" t="s">
        <v>5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23</v>
      </c>
    </row>
    <row r="2" spans="1:23" x14ac:dyDescent="0.25">
      <c r="A2" s="1">
        <v>1</v>
      </c>
      <c r="B2" s="1">
        <v>1</v>
      </c>
      <c r="C2" s="1" t="s">
        <v>2</v>
      </c>
      <c r="D2" s="3">
        <v>0</v>
      </c>
      <c r="E2" s="3">
        <v>-0.03</v>
      </c>
      <c r="F2" s="3">
        <v>2.1000000000000001E-2</v>
      </c>
      <c r="G2" s="3">
        <v>2.34</v>
      </c>
      <c r="H2" s="3">
        <v>-2.34</v>
      </c>
      <c r="I2" s="3">
        <v>-0.03</v>
      </c>
      <c r="J2" s="3">
        <v>-0.03</v>
      </c>
      <c r="K2" s="3">
        <v>0.84</v>
      </c>
      <c r="L2" s="3">
        <v>0.71</v>
      </c>
      <c r="M2" s="3">
        <v>0.186</v>
      </c>
      <c r="N2" s="3">
        <f>MIN(E2:E3, E14:E17)</f>
        <v>-0.05</v>
      </c>
      <c r="O2" s="3">
        <f>MAX(E2,E3,E14,E15,E16,E17)</f>
        <v>7.0000000000000007E-2</v>
      </c>
      <c r="P2" s="4">
        <f>_xlfn.MODE.MULT(E2,E3,E14,E15,E16,E17)</f>
        <v>-0.03</v>
      </c>
      <c r="Q2" s="3">
        <f>AVERAGE(E$2:E3,E$14:E$17)</f>
        <v>1.6666666666666681E-3</v>
      </c>
      <c r="R2" s="4">
        <f>_xlfn.STDEV.P(E2,E3,E14,E15,E16,E17)/SQRT(6)</f>
        <v>1.801491151898996E-2</v>
      </c>
      <c r="S2" s="3">
        <f>MIN(J2,J3,J14,J15,J16,J17)</f>
        <v>-0.05</v>
      </c>
      <c r="T2" s="3">
        <f>MAX(J2,J3,J14:J17)</f>
        <v>0.06</v>
      </c>
      <c r="U2" s="3">
        <f>_xlfn.MODE.MULT(J2:J3,J14:J17)</f>
        <v>-0.03</v>
      </c>
      <c r="V2" s="3">
        <f>AVERAGE(J2:J3,J14:J17)</f>
        <v>1.6666666666666659E-3</v>
      </c>
      <c r="W2" s="3">
        <f>_xlfn.STDEV.P(J2:J3,J14:J17)/SQRT(6)</f>
        <v>1.7860052672976124E-2</v>
      </c>
    </row>
    <row r="3" spans="1:23" x14ac:dyDescent="0.25">
      <c r="A3" s="1">
        <v>2</v>
      </c>
      <c r="B3" s="1">
        <v>2</v>
      </c>
      <c r="C3" s="1" t="s">
        <v>2</v>
      </c>
      <c r="D3" s="3">
        <v>10</v>
      </c>
      <c r="E3" s="3">
        <v>0</v>
      </c>
      <c r="F3" s="3">
        <v>2.1000000000000001E-2</v>
      </c>
      <c r="G3" s="3">
        <v>1.19</v>
      </c>
      <c r="H3" s="3">
        <v>0.08</v>
      </c>
      <c r="I3" s="3">
        <v>0</v>
      </c>
      <c r="J3" s="3">
        <v>0</v>
      </c>
      <c r="K3" s="3">
        <v>0.02</v>
      </c>
      <c r="L3" s="3">
        <v>0.93</v>
      </c>
      <c r="M3" s="3">
        <v>0.245</v>
      </c>
      <c r="N3" s="3"/>
    </row>
    <row r="4" spans="1:23" x14ac:dyDescent="0.25">
      <c r="A4" s="1">
        <v>3</v>
      </c>
      <c r="B4" s="1">
        <v>3</v>
      </c>
      <c r="C4" s="1" t="s">
        <v>2</v>
      </c>
      <c r="D4" s="3">
        <v>20</v>
      </c>
      <c r="E4" s="3">
        <v>0.18</v>
      </c>
      <c r="F4" s="3">
        <v>3.5999999999999997E-2</v>
      </c>
      <c r="G4" s="3">
        <v>7.29</v>
      </c>
      <c r="H4" s="3">
        <v>7.29</v>
      </c>
      <c r="I4" s="3">
        <v>0.18</v>
      </c>
      <c r="J4" s="3"/>
      <c r="K4" s="3"/>
      <c r="L4" s="3"/>
      <c r="M4" s="3"/>
      <c r="N4" s="3"/>
    </row>
    <row r="5" spans="1:23" x14ac:dyDescent="0.25">
      <c r="A5" s="1">
        <v>4</v>
      </c>
      <c r="B5" s="1">
        <v>4</v>
      </c>
      <c r="C5" s="1" t="s">
        <v>2</v>
      </c>
      <c r="D5" s="3">
        <v>30</v>
      </c>
      <c r="E5" s="3">
        <v>0.01</v>
      </c>
      <c r="F5" s="3">
        <v>2.1000000000000001E-2</v>
      </c>
      <c r="G5" s="3">
        <v>0.93</v>
      </c>
      <c r="H5" s="3">
        <v>0.93</v>
      </c>
      <c r="I5" s="3">
        <v>0.02</v>
      </c>
      <c r="J5" s="3"/>
      <c r="K5" s="3"/>
      <c r="L5" s="3"/>
      <c r="M5" s="3"/>
      <c r="N5" s="3"/>
      <c r="Q5" s="3"/>
      <c r="R5" s="3"/>
    </row>
    <row r="6" spans="1:23" x14ac:dyDescent="0.25">
      <c r="A6" s="1">
        <v>5</v>
      </c>
      <c r="B6" s="1">
        <v>5</v>
      </c>
      <c r="C6" s="1" t="s">
        <v>2</v>
      </c>
      <c r="D6" s="3">
        <v>40</v>
      </c>
      <c r="E6" s="3">
        <v>7.0000000000000007E-2</v>
      </c>
      <c r="F6" s="3">
        <v>2.1000000000000001E-2</v>
      </c>
      <c r="G6" s="3">
        <v>4.46</v>
      </c>
      <c r="H6" s="3">
        <v>4.46</v>
      </c>
      <c r="I6" s="3">
        <v>7.0000000000000007E-2</v>
      </c>
      <c r="J6" s="3"/>
      <c r="K6" s="3"/>
      <c r="L6" s="3"/>
      <c r="M6" s="3"/>
      <c r="N6" s="3"/>
      <c r="Q6" s="3"/>
      <c r="R6" s="3"/>
    </row>
    <row r="7" spans="1:23" x14ac:dyDescent="0.25">
      <c r="A7" s="1">
        <v>6</v>
      </c>
      <c r="B7" s="1">
        <v>6</v>
      </c>
      <c r="C7" s="1" t="s">
        <v>2</v>
      </c>
      <c r="D7" s="3">
        <v>50</v>
      </c>
      <c r="E7" s="3">
        <v>0.06</v>
      </c>
      <c r="F7" s="3">
        <v>2.1000000000000001E-2</v>
      </c>
      <c r="G7" s="3">
        <v>4.3899999999999997</v>
      </c>
      <c r="H7" s="3">
        <v>4.3899999999999997</v>
      </c>
      <c r="I7" s="3">
        <v>7.0000000000000007E-2</v>
      </c>
      <c r="J7" s="3"/>
      <c r="K7" s="3"/>
      <c r="L7" s="3"/>
      <c r="M7" s="3"/>
      <c r="N7" s="3"/>
    </row>
    <row r="8" spans="1:23" x14ac:dyDescent="0.25">
      <c r="A8" s="1">
        <v>7</v>
      </c>
      <c r="B8" s="1">
        <v>8</v>
      </c>
      <c r="C8" s="1" t="s">
        <v>2</v>
      </c>
      <c r="D8" s="3">
        <v>70</v>
      </c>
      <c r="E8" s="3">
        <v>0.08</v>
      </c>
      <c r="F8" s="3">
        <v>2.1000000000000001E-2</v>
      </c>
      <c r="G8" s="3">
        <v>5.34</v>
      </c>
      <c r="H8" s="3">
        <v>5.34</v>
      </c>
      <c r="I8" s="3">
        <v>7.0000000000000007E-2</v>
      </c>
      <c r="J8" s="3"/>
      <c r="K8" s="3"/>
      <c r="L8" s="3"/>
      <c r="M8" s="3"/>
      <c r="N8" s="3"/>
    </row>
    <row r="9" spans="1:23" x14ac:dyDescent="0.25">
      <c r="A9" s="1">
        <v>8</v>
      </c>
      <c r="B9" s="1">
        <v>10</v>
      </c>
      <c r="C9" s="1" t="s">
        <v>2</v>
      </c>
      <c r="D9" s="3">
        <v>179.61</v>
      </c>
      <c r="E9" s="3">
        <v>-0.06</v>
      </c>
      <c r="F9" s="3">
        <v>2.1000000000000001E-2</v>
      </c>
      <c r="G9" s="3">
        <v>3.93</v>
      </c>
      <c r="H9" s="3">
        <v>-3.93</v>
      </c>
      <c r="I9" s="3">
        <v>-0.05</v>
      </c>
      <c r="J9" s="3"/>
      <c r="K9" s="3"/>
      <c r="L9" s="3"/>
      <c r="M9" s="3"/>
      <c r="N9" s="3"/>
    </row>
    <row r="10" spans="1:23" x14ac:dyDescent="0.25">
      <c r="A10" s="1">
        <v>9</v>
      </c>
      <c r="B10" s="1">
        <v>11</v>
      </c>
      <c r="C10" s="1" t="s">
        <v>2</v>
      </c>
      <c r="D10" s="3">
        <v>189.61</v>
      </c>
      <c r="E10" s="3">
        <v>-0.01</v>
      </c>
      <c r="F10" s="3">
        <v>2.1000000000000001E-2</v>
      </c>
      <c r="G10" s="3">
        <v>0.82</v>
      </c>
      <c r="H10" s="3">
        <v>-0.82</v>
      </c>
      <c r="I10" s="3">
        <v>-0.02</v>
      </c>
      <c r="J10" s="3"/>
      <c r="K10" s="3"/>
      <c r="L10" s="3"/>
      <c r="M10" s="3"/>
      <c r="N10" s="3"/>
    </row>
    <row r="11" spans="1:23" x14ac:dyDescent="0.25">
      <c r="A11" s="1">
        <v>10</v>
      </c>
      <c r="B11" s="1">
        <v>12</v>
      </c>
      <c r="C11" s="1" t="s">
        <v>2</v>
      </c>
      <c r="D11" s="3">
        <v>199.61</v>
      </c>
      <c r="E11" s="3">
        <v>-7.0000000000000007E-2</v>
      </c>
      <c r="F11" s="3">
        <v>2.1000000000000001E-2</v>
      </c>
      <c r="G11" s="3">
        <v>4.87</v>
      </c>
      <c r="H11" s="3">
        <v>-4.87</v>
      </c>
      <c r="I11" s="3">
        <v>-7.0000000000000007E-2</v>
      </c>
      <c r="J11" s="3"/>
      <c r="K11" s="3"/>
      <c r="L11" s="3"/>
      <c r="M11" s="3"/>
      <c r="N11" s="3"/>
    </row>
    <row r="12" spans="1:23" x14ac:dyDescent="0.25">
      <c r="A12" s="1">
        <v>11</v>
      </c>
      <c r="B12" s="1">
        <v>13</v>
      </c>
      <c r="C12" s="1" t="s">
        <v>2</v>
      </c>
      <c r="D12" s="3">
        <v>209.61</v>
      </c>
      <c r="E12" s="3">
        <v>-0.1</v>
      </c>
      <c r="F12" s="3">
        <v>2.1000000000000001E-2</v>
      </c>
      <c r="G12" s="3">
        <v>6.8</v>
      </c>
      <c r="H12" s="3">
        <v>-6.8</v>
      </c>
      <c r="I12" s="3">
        <v>-0.11</v>
      </c>
      <c r="J12" s="3"/>
      <c r="K12" s="3"/>
      <c r="L12" s="3"/>
      <c r="M12" s="3"/>
      <c r="N12" s="3"/>
    </row>
    <row r="13" spans="1:23" x14ac:dyDescent="0.25">
      <c r="A13" s="1">
        <v>12</v>
      </c>
      <c r="B13" s="1">
        <v>14</v>
      </c>
      <c r="C13" s="1" t="s">
        <v>2</v>
      </c>
      <c r="D13" s="3">
        <v>219.61</v>
      </c>
      <c r="E13" s="3">
        <v>-0.11</v>
      </c>
      <c r="F13" s="3">
        <v>2.1000000000000001E-2</v>
      </c>
      <c r="G13" s="3">
        <v>7.36</v>
      </c>
      <c r="H13" s="3">
        <v>-7.36</v>
      </c>
      <c r="I13" s="3">
        <v>-0.11</v>
      </c>
      <c r="J13" s="3"/>
      <c r="K13" s="3"/>
      <c r="L13" s="3"/>
      <c r="M13" s="3"/>
      <c r="N13" s="3"/>
    </row>
    <row r="14" spans="1:23" x14ac:dyDescent="0.25">
      <c r="A14" s="1">
        <v>13</v>
      </c>
      <c r="B14" s="1">
        <v>15</v>
      </c>
      <c r="C14" s="1" t="s">
        <v>2</v>
      </c>
      <c r="D14" s="3">
        <v>229.61</v>
      </c>
      <c r="E14" s="3">
        <v>-0.05</v>
      </c>
      <c r="F14" s="3">
        <v>2.1000000000000001E-2</v>
      </c>
      <c r="G14" s="3">
        <v>3.36</v>
      </c>
      <c r="H14" s="3">
        <v>-3.36</v>
      </c>
      <c r="I14" s="3">
        <v>-0.05</v>
      </c>
      <c r="J14" s="3">
        <v>-0.05</v>
      </c>
      <c r="K14" s="3">
        <v>0.84</v>
      </c>
      <c r="L14" s="3">
        <v>1.02</v>
      </c>
      <c r="M14" s="3">
        <v>0.26800000000000002</v>
      </c>
      <c r="N14" s="3"/>
    </row>
    <row r="15" spans="1:23" x14ac:dyDescent="0.25">
      <c r="A15" s="1">
        <v>14</v>
      </c>
      <c r="B15" s="1">
        <v>16</v>
      </c>
      <c r="C15" s="1" t="s">
        <v>2</v>
      </c>
      <c r="D15" s="3">
        <v>239.61</v>
      </c>
      <c r="E15" s="3">
        <v>-0.03</v>
      </c>
      <c r="F15" s="3">
        <v>2.1000000000000001E-2</v>
      </c>
      <c r="G15" s="3">
        <v>4.6100000000000003</v>
      </c>
      <c r="H15" s="3">
        <v>-2.2200000000000002</v>
      </c>
      <c r="I15" s="3">
        <v>-0.03</v>
      </c>
      <c r="J15" s="3">
        <v>-0.03</v>
      </c>
      <c r="K15" s="3">
        <v>0.16</v>
      </c>
      <c r="L15" s="3">
        <v>2.99</v>
      </c>
      <c r="M15" s="3">
        <v>0.78800000000000003</v>
      </c>
      <c r="N15" s="3"/>
    </row>
    <row r="16" spans="1:23" x14ac:dyDescent="0.25">
      <c r="A16" s="1">
        <v>15</v>
      </c>
      <c r="B16" s="1">
        <v>18</v>
      </c>
      <c r="C16" s="1" t="s">
        <v>2</v>
      </c>
      <c r="D16" s="3">
        <v>292.45999999999998</v>
      </c>
      <c r="E16" s="3">
        <v>0.05</v>
      </c>
      <c r="F16" s="3">
        <v>2.1000000000000001E-2</v>
      </c>
      <c r="G16" s="3">
        <v>7.73</v>
      </c>
      <c r="H16" s="3">
        <v>3.13</v>
      </c>
      <c r="I16" s="3">
        <v>0.05</v>
      </c>
      <c r="J16" s="3">
        <v>0.06</v>
      </c>
      <c r="K16" s="3">
        <v>0.24</v>
      </c>
      <c r="L16" s="3">
        <v>4.8099999999999996</v>
      </c>
      <c r="M16" s="3">
        <v>1.266</v>
      </c>
      <c r="N16" s="3"/>
    </row>
    <row r="17" spans="1:14" x14ac:dyDescent="0.25">
      <c r="A17" s="1">
        <v>16</v>
      </c>
      <c r="B17" s="1">
        <v>19</v>
      </c>
      <c r="C17" s="1" t="s">
        <v>2</v>
      </c>
      <c r="D17" s="3">
        <v>302.45999999999998</v>
      </c>
      <c r="E17" s="3">
        <v>7.0000000000000007E-2</v>
      </c>
      <c r="F17" s="3">
        <v>2.1000000000000001E-2</v>
      </c>
      <c r="G17" s="3">
        <v>4.5999999999999996</v>
      </c>
      <c r="H17" s="3">
        <v>4.5999999999999996</v>
      </c>
      <c r="I17" s="3">
        <v>7.0000000000000007E-2</v>
      </c>
      <c r="J17" s="3">
        <v>0.06</v>
      </c>
      <c r="K17" s="3">
        <v>0.8</v>
      </c>
      <c r="L17" s="3">
        <v>1.55</v>
      </c>
      <c r="M17" s="3">
        <v>0.41</v>
      </c>
      <c r="N17" s="3"/>
    </row>
    <row r="18" spans="1:14" x14ac:dyDescent="0.25">
      <c r="A18" s="1">
        <v>17</v>
      </c>
      <c r="B18" s="1">
        <v>20</v>
      </c>
      <c r="C18" s="1" t="s">
        <v>2</v>
      </c>
      <c r="D18" s="3">
        <v>312.45999999999998</v>
      </c>
      <c r="E18" s="3">
        <v>-0.05</v>
      </c>
      <c r="F18" s="3">
        <v>2.1000000000000001E-2</v>
      </c>
      <c r="G18" s="3">
        <v>3.2</v>
      </c>
      <c r="H18" s="3">
        <v>-3.2</v>
      </c>
      <c r="I18" s="3">
        <v>-0.05</v>
      </c>
      <c r="J18" s="3"/>
      <c r="K18" s="3"/>
      <c r="L18" s="3"/>
      <c r="M18" s="3"/>
      <c r="N18" s="3"/>
    </row>
    <row r="19" spans="1:14" x14ac:dyDescent="0.25">
      <c r="A19" s="1">
        <v>18</v>
      </c>
      <c r="B19" s="1">
        <v>21</v>
      </c>
      <c r="C19" s="1" t="s">
        <v>2</v>
      </c>
      <c r="D19" s="3">
        <v>322.45999999999998</v>
      </c>
      <c r="E19" s="3">
        <v>-0.05</v>
      </c>
      <c r="F19" s="3">
        <v>2.1000000000000001E-2</v>
      </c>
      <c r="G19" s="3">
        <v>3.07</v>
      </c>
      <c r="H19" s="3">
        <v>-3.07</v>
      </c>
      <c r="I19" s="3">
        <v>-0.05</v>
      </c>
      <c r="J19" s="3"/>
      <c r="K19" s="3"/>
      <c r="L19" s="3"/>
      <c r="M19" s="3"/>
      <c r="N19" s="3"/>
    </row>
    <row r="20" spans="1:14" x14ac:dyDescent="0.25">
      <c r="A20" s="1">
        <v>19</v>
      </c>
      <c r="B20" s="1">
        <v>22</v>
      </c>
      <c r="C20" s="1" t="s">
        <v>2</v>
      </c>
      <c r="D20" s="3">
        <v>332.46</v>
      </c>
      <c r="E20" s="3">
        <v>-0.09</v>
      </c>
      <c r="F20" s="3">
        <v>2.1000000000000001E-2</v>
      </c>
      <c r="G20" s="3">
        <v>5.99</v>
      </c>
      <c r="H20" s="3">
        <v>-5.99</v>
      </c>
      <c r="I20" s="3">
        <v>-0.09</v>
      </c>
      <c r="J20" s="3"/>
      <c r="K20" s="3"/>
      <c r="L20" s="3"/>
      <c r="M20" s="3"/>
      <c r="N20" s="3"/>
    </row>
    <row r="21" spans="1:14" x14ac:dyDescent="0.25">
      <c r="A21" s="1">
        <v>20</v>
      </c>
      <c r="B21" s="1">
        <v>23</v>
      </c>
      <c r="C21" s="1" t="s">
        <v>2</v>
      </c>
      <c r="D21" s="3">
        <v>342.46</v>
      </c>
      <c r="E21" s="3">
        <v>-0.11</v>
      </c>
      <c r="F21" s="3">
        <v>2.1000000000000001E-2</v>
      </c>
      <c r="G21" s="3">
        <v>7.57</v>
      </c>
      <c r="H21" s="3">
        <v>-7.57</v>
      </c>
      <c r="I21" s="3">
        <v>-0.11</v>
      </c>
      <c r="J21" s="3"/>
      <c r="K21" s="3"/>
      <c r="L21" s="3"/>
      <c r="M21" s="3"/>
      <c r="N21" s="3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17" sqref="E17"/>
    </sheetView>
  </sheetViews>
  <sheetFormatPr defaultRowHeight="14.4" x14ac:dyDescent="0.3"/>
  <cols>
    <col min="1" max="2" width="9.6640625" style="1" customWidth="1"/>
    <col min="3" max="3" width="15.6640625" style="1" customWidth="1"/>
    <col min="4" max="4" width="6" style="2" customWidth="1"/>
    <col min="5" max="5" width="5.5546875" style="2" customWidth="1"/>
  </cols>
  <sheetData>
    <row r="1" spans="1:5" x14ac:dyDescent="0.3">
      <c r="A1" s="5" t="s">
        <v>0</v>
      </c>
      <c r="B1" s="5" t="s">
        <v>1</v>
      </c>
      <c r="C1" s="6" t="s">
        <v>6</v>
      </c>
      <c r="D1" s="7" t="s">
        <v>8</v>
      </c>
      <c r="E1" s="7" t="s">
        <v>12</v>
      </c>
    </row>
    <row r="2" spans="1:5" x14ac:dyDescent="0.3">
      <c r="A2" s="1">
        <v>1</v>
      </c>
      <c r="B2" s="1">
        <v>1</v>
      </c>
      <c r="C2" s="1" t="s">
        <v>2</v>
      </c>
      <c r="D2" s="3">
        <v>-0.03</v>
      </c>
      <c r="E2" s="3">
        <v>-0.03</v>
      </c>
    </row>
    <row r="3" spans="1:5" x14ac:dyDescent="0.3">
      <c r="A3" s="1">
        <v>2</v>
      </c>
      <c r="B3" s="1">
        <v>2</v>
      </c>
      <c r="C3" s="1" t="s">
        <v>2</v>
      </c>
      <c r="D3" s="3">
        <v>0</v>
      </c>
      <c r="E3" s="3">
        <v>0</v>
      </c>
    </row>
    <row r="4" spans="1:5" x14ac:dyDescent="0.3">
      <c r="A4" s="1">
        <v>13</v>
      </c>
      <c r="B4" s="1">
        <v>15</v>
      </c>
      <c r="C4" s="1" t="s">
        <v>2</v>
      </c>
      <c r="D4" s="3">
        <v>-0.05</v>
      </c>
      <c r="E4" s="3">
        <v>-0.05</v>
      </c>
    </row>
    <row r="5" spans="1:5" x14ac:dyDescent="0.3">
      <c r="A5" s="1">
        <v>14</v>
      </c>
      <c r="B5" s="1">
        <v>16</v>
      </c>
      <c r="C5" s="1" t="s">
        <v>2</v>
      </c>
      <c r="D5" s="3">
        <v>-0.03</v>
      </c>
      <c r="E5" s="3">
        <v>-0.03</v>
      </c>
    </row>
    <row r="6" spans="1:5" x14ac:dyDescent="0.3">
      <c r="A6" s="1">
        <v>15</v>
      </c>
      <c r="B6" s="1">
        <v>18</v>
      </c>
      <c r="C6" s="1" t="s">
        <v>2</v>
      </c>
      <c r="D6" s="3">
        <v>0.05</v>
      </c>
      <c r="E6" s="3">
        <v>0.06</v>
      </c>
    </row>
    <row r="7" spans="1:5" x14ac:dyDescent="0.3">
      <c r="A7" s="1">
        <v>16</v>
      </c>
      <c r="B7" s="1">
        <v>19</v>
      </c>
      <c r="C7" s="1" t="s">
        <v>2</v>
      </c>
      <c r="D7" s="3">
        <v>7.0000000000000007E-2</v>
      </c>
      <c r="E7" s="3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East Omokoroa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2014-12-01T02:52:46Z</dcterms:created>
  <dcterms:modified xsi:type="dcterms:W3CDTF">2014-12-10T10:59:12Z</dcterms:modified>
</cp:coreProperties>
</file>